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Albert.A.Coll\Desktop\"/>
    </mc:Choice>
  </mc:AlternateContent>
  <xr:revisionPtr revIDLastSave="0" documentId="8_{83678F91-48A8-432F-AE25-97FA18261ED0}" xr6:coauthVersionLast="44" xr6:coauthVersionMax="44" xr10:uidLastSave="{00000000-0000-0000-0000-000000000000}"/>
  <bookViews>
    <workbookView xWindow="-120" yWindow="-120" windowWidth="29040" windowHeight="15840" xr2:uid="{00000000-000D-0000-FFFF-FFFF00000000}"/>
  </bookViews>
  <sheets>
    <sheet name="Surplus Property List" sheetId="1" r:id="rId1"/>
    <sheet name="Sheet2" sheetId="2" r:id="rId2"/>
    <sheet name="Sheet3" sheetId="3" r:id="rId3"/>
  </sheets>
  <definedNames>
    <definedName name="_xlnm.Print_Area" localSheetId="0">'Surplus Property List'!$A$1:$F$30</definedName>
    <definedName name="_xlnm.Print_Titles" localSheetId="0">'Surplus Property List'!$1:$3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1" i="1" l="1"/>
  <c r="E19" i="1"/>
</calcChain>
</file>

<file path=xl/sharedStrings.xml><?xml version="1.0" encoding="utf-8"?>
<sst xmlns="http://schemas.openxmlformats.org/spreadsheetml/2006/main" count="73" uniqueCount="65">
  <si>
    <t>DEPARTMENT OF CENTRAL MANAGEMENT SERVICES</t>
  </si>
  <si>
    <t>PROPERTY LOCATION</t>
  </si>
  <si>
    <t>SIZE/ACREAGE</t>
  </si>
  <si>
    <t>NUMBER OF BUILDINGS</t>
  </si>
  <si>
    <t>CURRENT USE/INTENDED DISPOSITION</t>
  </si>
  <si>
    <t>Former DOT Blue Water Ditch US50/IL3, Cahokia</t>
  </si>
  <si>
    <t>.069 acres</t>
  </si>
  <si>
    <t>10.88 acres</t>
  </si>
  <si>
    <t>24 acres</t>
  </si>
  <si>
    <t>Stateville Correctional Center Route 53, Joliet</t>
  </si>
  <si>
    <t>200 acres</t>
  </si>
  <si>
    <t>Joliet Correctional Center, 1125 Collins, Joliet (Parcel 1)</t>
  </si>
  <si>
    <t>Joliet Correctional Center, 1125 Collins, Joliet (Parcel 2)</t>
  </si>
  <si>
    <t>Joliet Correctional Center, 1125 Collins, Joliet (Parcel 3)</t>
  </si>
  <si>
    <t xml:space="preserve">                   CURRENT USE/INTENDED DISPOSITION</t>
  </si>
  <si>
    <t>State Police District 6 HQ, Route 66, Pontiac</t>
  </si>
  <si>
    <t>102 acres</t>
  </si>
  <si>
    <t>99 acres</t>
  </si>
  <si>
    <t>134 acres</t>
  </si>
  <si>
    <t>270 acres</t>
  </si>
  <si>
    <t>117 acres</t>
  </si>
  <si>
    <t>47.47 acres</t>
  </si>
  <si>
    <t>Singer Mental Health Center, 4402 N. Main St., Rockford</t>
  </si>
  <si>
    <t>Lincoln Developmental Center, 861 S. State St., Lincoln</t>
  </si>
  <si>
    <t>Tinley Park Mental Health and Howe Developmental Center, 7400-7600 W. 183rd St., Tinley Park</t>
  </si>
  <si>
    <t>DHS Blodgett Land, Woodstock Township, Schuyler County</t>
  </si>
  <si>
    <t>Intergovernmental Agreement with City to develop tourist attraction site (vacant prison and yard); DOC holds title</t>
  </si>
  <si>
    <t>City interested in future redevelopment, not at present (firing range on property); DOC holds title</t>
  </si>
  <si>
    <t>City interested in future redevelopment, not at present (Former DHS detention center on portion of property); DOC holds title</t>
  </si>
  <si>
    <t>Dwight Correctional Center, 23813 E. 3200 N. Road, Dwight</t>
  </si>
  <si>
    <t>Tamms Correctional Center, 200 E. Supermax Rd., Tamms</t>
  </si>
  <si>
    <t>Kankakee River Pump Station, Blodgett Road, Wilmington, IL</t>
  </si>
  <si>
    <t>Not officially surplused, CMS researching issue with property deed.</t>
  </si>
  <si>
    <t>Des Plaines River Pump Station, Arsenal Road, Channahon, IL</t>
  </si>
  <si>
    <t>26.29 acres</t>
  </si>
  <si>
    <t>111.08 acres</t>
  </si>
  <si>
    <t>37.27 acres</t>
  </si>
  <si>
    <t>2.55 acres</t>
  </si>
  <si>
    <t>220.10 acres</t>
  </si>
  <si>
    <t>160 acres</t>
  </si>
  <si>
    <t>Jacksonville Developmental Center, 1201 S. Main St., Jacksonville</t>
  </si>
  <si>
    <t>Offered property to local governments, but no interest.  FMV needs to be re-established.</t>
  </si>
  <si>
    <t>Currently updating fair market value for this property.</t>
  </si>
  <si>
    <t>Will offer property to local governments after fair market value is determined.</t>
  </si>
  <si>
    <t>HOUSE DISTRICT</t>
  </si>
  <si>
    <t>SENATE DISTRICT</t>
  </si>
  <si>
    <t>Choate Mental Health &amp; Developmental Center, Pump House and Farm Acreage, 650 State Pond Rd, Union County, Jonesboro</t>
  </si>
  <si>
    <t>Former DNR Mine Rescue Station 245 Buck Street, LaSalle</t>
  </si>
  <si>
    <t>Galesburg Laboratory - 2100 S. Lake Story Rd, Galesburg</t>
  </si>
  <si>
    <t>TBD</t>
  </si>
  <si>
    <t>11 locations</t>
  </si>
  <si>
    <t>SURPLUS PROPERTY LIST</t>
  </si>
  <si>
    <t>October 2020</t>
  </si>
  <si>
    <t xml:space="preserve">DOC is interested in a portion of the site with 5 cottages and vacant land. </t>
  </si>
  <si>
    <t>Fair market value is being determined for this property.</t>
  </si>
  <si>
    <t>Levee flood land - two unsuccessful auctions held prior to 2019.</t>
  </si>
  <si>
    <t>Leased to Uranich Coal &amp; Oil Company.</t>
  </si>
  <si>
    <t>it's in acceptable shape.</t>
  </si>
  <si>
    <t>Site is officially deeded to CMS in late 2019</t>
  </si>
  <si>
    <t>PENDING SURPLUS PROPERTY LIST</t>
  </si>
  <si>
    <t>PA 95-0388 authorizes conveyance to Livingston County at no cost.  County was not prepared to accept as of 2019 offering.   Public Act 95-0388, which states that the property will revert back to CMS. The problem however is that CMS doesn’t have control of property because ISP never conveyed it to CMS via the official surplus process. This property deed associated with this property needs help from CMS legal folks to correct any outstanding problems prior to moving forward with the process.</t>
  </si>
  <si>
    <t>8 Locations</t>
  </si>
  <si>
    <t>PA 095-0019 authorizes sale with proceeds deposited into DOT Road Fund - Offering to Local Gov  pending. Local government request zoning change before State can sell to public via auction - DOC holds title. Revised appraisals have been requested to determine FMV under current and requested zoning.</t>
  </si>
  <si>
    <r>
      <t>Not officially surplused.</t>
    </r>
    <r>
      <rPr>
        <sz val="10"/>
        <color rgb="FFFF0000"/>
        <rFont val="Times New Roman"/>
        <family val="1"/>
      </rPr>
      <t xml:space="preserve"> </t>
    </r>
    <r>
      <rPr>
        <sz val="10"/>
        <rFont val="Times New Roman"/>
        <family val="1"/>
      </rPr>
      <t xml:space="preserve">Site and buildings have a lot of environmental issues. Need to discuss remediation plans with DOC </t>
    </r>
  </si>
  <si>
    <t>Former DOT Yard, 2900 S. Damen Ave., Chicago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</si>
</sst>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8"/>
      <name val="Arial"/>
      <family val="2"/>
    </font>
    <font>
      <b/>
      <sz val="9"/>
      <name val="Arial"/>
      <family val="2"/>
    </font>
    <font>
      <sz val="9"/>
      <name val="Arial"/>
      <family val="2"/>
    </font>
    <font>
      <sz val="10"/>
      <name val="Arial"/>
      <family val="2"/>
    </font>
    <font>
      <sz val="9"/>
      <color rgb="FFFF0000"/>
      <name val="Arial"/>
      <family val="2"/>
    </font>
    <font>
      <b/>
      <sz val="10"/>
      <name val="Times New Roman"/>
      <family val="1"/>
    </font>
    <font>
      <b/>
      <sz val="12"/>
      <name val="Times New Roman"/>
      <family val="1"/>
    </font>
    <font>
      <b/>
      <sz val="11"/>
      <name val="Times New Roman"/>
      <family val="1"/>
    </font>
    <font>
      <sz val="11"/>
      <name val="Times New Roman"/>
      <family val="1"/>
    </font>
    <font>
      <sz val="10"/>
      <name val="Times New Roman"/>
      <family val="1"/>
    </font>
    <font>
      <sz val="10"/>
      <color rgb="FFFF0000"/>
      <name val="Times New Roman"/>
      <family val="1"/>
    </font>
  </fonts>
  <fills count="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theme="3"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s>
  <cellStyleXfs count="1">
    <xf numFmtId="0" fontId="0" fillId="0" borderId="0"/>
  </cellStyleXfs>
  <cellXfs count="57">
    <xf numFmtId="0" fontId="0" fillId="0" borderId="0" xfId="0"/>
    <xf numFmtId="0" fontId="3" fillId="0" borderId="1" xfId="0" applyFont="1" applyBorder="1" applyAlignment="1">
      <alignment horizontal="center"/>
    </xf>
    <xf numFmtId="0" fontId="3" fillId="0" borderId="1" xfId="0" applyFont="1" applyBorder="1"/>
    <xf numFmtId="0" fontId="4" fillId="0" borderId="0" xfId="0" applyFont="1" applyFill="1" applyBorder="1"/>
    <xf numFmtId="0" fontId="4" fillId="0" borderId="0" xfId="0" applyFont="1" applyFill="1" applyBorder="1" applyAlignment="1">
      <alignment horizontal="center"/>
    </xf>
    <xf numFmtId="0" fontId="3" fillId="0" borderId="0" xfId="0" applyFont="1" applyFill="1" applyBorder="1"/>
    <xf numFmtId="0" fontId="2" fillId="0" borderId="0" xfId="0" applyFont="1" applyFill="1" applyBorder="1"/>
    <xf numFmtId="0" fontId="3" fillId="0" borderId="0" xfId="0" applyFont="1" applyFill="1" applyBorder="1" applyAlignment="1">
      <alignment vertical="top"/>
    </xf>
    <xf numFmtId="0" fontId="4" fillId="0" borderId="0" xfId="0" applyFont="1" applyFill="1" applyBorder="1" applyAlignment="1">
      <alignment vertical="top"/>
    </xf>
    <xf numFmtId="0" fontId="2" fillId="0" borderId="0" xfId="0" applyFont="1" applyFill="1" applyBorder="1" applyAlignment="1">
      <alignment vertical="top"/>
    </xf>
    <xf numFmtId="0" fontId="3" fillId="0" borderId="0" xfId="0" applyFont="1" applyFill="1" applyBorder="1" applyAlignment="1">
      <alignment vertical="top" wrapText="1"/>
    </xf>
    <xf numFmtId="0" fontId="5" fillId="0" borderId="0" xfId="0" applyFont="1" applyFill="1" applyBorder="1" applyAlignment="1">
      <alignment vertical="top"/>
    </xf>
    <xf numFmtId="0" fontId="9" fillId="0" borderId="1" xfId="0" applyFont="1" applyBorder="1" applyAlignment="1">
      <alignment horizontal="center"/>
    </xf>
    <xf numFmtId="0" fontId="9" fillId="0" borderId="1" xfId="0" applyFont="1" applyBorder="1"/>
    <xf numFmtId="49" fontId="8" fillId="4" borderId="3" xfId="0" applyNumberFormat="1" applyFont="1" applyFill="1" applyBorder="1" applyAlignment="1">
      <alignment horizontal="center"/>
    </xf>
    <xf numFmtId="49" fontId="8" fillId="4" borderId="0" xfId="0" applyNumberFormat="1" applyFont="1" applyFill="1" applyBorder="1" applyAlignment="1">
      <alignment horizontal="center"/>
    </xf>
    <xf numFmtId="0" fontId="8" fillId="4" borderId="0" xfId="0" applyFont="1" applyFill="1" applyBorder="1" applyAlignment="1">
      <alignment horizontal="center"/>
    </xf>
    <xf numFmtId="0" fontId="8" fillId="4" borderId="2" xfId="0" applyFont="1" applyFill="1" applyBorder="1" applyAlignment="1">
      <alignment horizontal="center"/>
    </xf>
    <xf numFmtId="0" fontId="10" fillId="0" borderId="1" xfId="0" applyFont="1" applyBorder="1" applyAlignment="1">
      <alignment horizontal="center" vertical="top"/>
    </xf>
    <xf numFmtId="0" fontId="10" fillId="0" borderId="1" xfId="0" applyFont="1" applyFill="1" applyBorder="1" applyAlignment="1">
      <alignment vertical="top" wrapText="1"/>
    </xf>
    <xf numFmtId="0" fontId="10" fillId="0" borderId="1" xfId="0" applyFont="1" applyBorder="1" applyAlignment="1">
      <alignment vertical="top" wrapText="1"/>
    </xf>
    <xf numFmtId="0" fontId="10" fillId="0" borderId="5" xfId="0" applyFont="1" applyBorder="1" applyAlignment="1">
      <alignment horizontal="center" vertical="top"/>
    </xf>
    <xf numFmtId="0" fontId="10" fillId="0" borderId="5" xfId="0" applyFont="1" applyBorder="1" applyAlignment="1">
      <alignment vertical="top" wrapText="1"/>
    </xf>
    <xf numFmtId="0" fontId="10" fillId="0" borderId="6" xfId="0" applyFont="1" applyBorder="1" applyAlignment="1">
      <alignment horizontal="center" vertical="top"/>
    </xf>
    <xf numFmtId="0" fontId="10" fillId="0" borderId="6" xfId="0" applyFont="1" applyFill="1" applyBorder="1" applyAlignment="1">
      <alignment vertical="top" wrapText="1"/>
    </xf>
    <xf numFmtId="0" fontId="10" fillId="0" borderId="6" xfId="0" applyFont="1" applyBorder="1" applyAlignment="1">
      <alignment vertical="top"/>
    </xf>
    <xf numFmtId="0" fontId="6" fillId="2" borderId="3" xfId="0" applyFont="1" applyFill="1" applyBorder="1" applyAlignment="1">
      <alignment horizontal="center" wrapText="1"/>
    </xf>
    <xf numFmtId="0" fontId="6" fillId="2" borderId="0" xfId="0" applyFont="1" applyFill="1" applyBorder="1" applyAlignment="1">
      <alignment horizontal="center" vertical="top" wrapText="1"/>
    </xf>
    <xf numFmtId="0" fontId="6" fillId="2" borderId="0" xfId="0" applyFont="1" applyFill="1" applyBorder="1" applyAlignment="1">
      <alignment horizontal="center" vertical="top"/>
    </xf>
    <xf numFmtId="0" fontId="6" fillId="2" borderId="2" xfId="0" applyFont="1" applyFill="1" applyBorder="1" applyAlignment="1">
      <alignment horizontal="center" vertical="top" wrapText="1"/>
    </xf>
    <xf numFmtId="0" fontId="6" fillId="2" borderId="0" xfId="0" applyFont="1" applyFill="1" applyBorder="1" applyAlignment="1">
      <alignment horizontal="center" wrapText="1"/>
    </xf>
    <xf numFmtId="0" fontId="6" fillId="2" borderId="0" xfId="0" applyFont="1" applyFill="1" applyBorder="1" applyAlignment="1">
      <alignment horizontal="center"/>
    </xf>
    <xf numFmtId="0" fontId="6" fillId="2" borderId="2" xfId="0" applyFont="1" applyFill="1" applyBorder="1" applyAlignment="1">
      <alignment wrapText="1"/>
    </xf>
    <xf numFmtId="0" fontId="9" fillId="4" borderId="7" xfId="0" applyFont="1" applyFill="1" applyBorder="1" applyAlignment="1">
      <alignment horizontal="center"/>
    </xf>
    <xf numFmtId="0" fontId="9" fillId="4" borderId="7" xfId="0" applyFont="1" applyFill="1" applyBorder="1"/>
    <xf numFmtId="0" fontId="8" fillId="4" borderId="7" xfId="0" applyFont="1" applyFill="1" applyBorder="1" applyAlignment="1">
      <alignment horizontal="center"/>
    </xf>
    <xf numFmtId="0" fontId="9" fillId="4" borderId="3" xfId="0" applyFont="1" applyFill="1" applyBorder="1" applyAlignment="1">
      <alignment horizontal="center" vertical="top"/>
    </xf>
    <xf numFmtId="0" fontId="9" fillId="4" borderId="0" xfId="0" applyFont="1" applyFill="1" applyBorder="1" applyAlignment="1">
      <alignment vertical="top"/>
    </xf>
    <xf numFmtId="0" fontId="9" fillId="4" borderId="0" xfId="0" applyFont="1" applyFill="1" applyBorder="1" applyAlignment="1">
      <alignment horizontal="center" vertical="top"/>
    </xf>
    <xf numFmtId="0" fontId="9" fillId="4" borderId="2" xfId="0" applyFont="1" applyFill="1" applyBorder="1" applyAlignment="1">
      <alignment vertical="top"/>
    </xf>
    <xf numFmtId="0" fontId="8" fillId="4" borderId="0" xfId="0" applyFont="1" applyFill="1" applyBorder="1" applyAlignment="1">
      <alignment horizontal="center" vertical="top"/>
    </xf>
    <xf numFmtId="0" fontId="8" fillId="4" borderId="2" xfId="0" applyFont="1" applyFill="1" applyBorder="1" applyAlignment="1">
      <alignment vertical="top" wrapText="1"/>
    </xf>
    <xf numFmtId="0" fontId="9" fillId="4" borderId="3" xfId="0" applyFont="1" applyFill="1" applyBorder="1" applyAlignment="1">
      <alignment horizontal="center"/>
    </xf>
    <xf numFmtId="0" fontId="9" fillId="4" borderId="0" xfId="0" applyFont="1" applyFill="1" applyBorder="1" applyAlignment="1">
      <alignment horizontal="center"/>
    </xf>
    <xf numFmtId="0" fontId="9" fillId="4" borderId="0" xfId="0" applyFont="1" applyFill="1" applyBorder="1"/>
    <xf numFmtId="0" fontId="9" fillId="4" borderId="2" xfId="0" applyFont="1" applyFill="1" applyBorder="1"/>
    <xf numFmtId="0" fontId="8" fillId="4" borderId="0" xfId="0" applyFont="1" applyFill="1" applyBorder="1"/>
    <xf numFmtId="0" fontId="8" fillId="4" borderId="2" xfId="0" applyFont="1" applyFill="1" applyBorder="1"/>
    <xf numFmtId="0" fontId="8" fillId="4" borderId="7" xfId="0" applyFont="1" applyFill="1" applyBorder="1"/>
    <xf numFmtId="0" fontId="10" fillId="0" borderId="1" xfId="0" applyFont="1" applyBorder="1" applyAlignment="1">
      <alignment horizontal="center" vertical="top" wrapText="1"/>
    </xf>
    <xf numFmtId="0" fontId="10" fillId="0" borderId="8" xfId="0" applyFont="1" applyBorder="1" applyAlignment="1">
      <alignment horizontal="center" vertical="top"/>
    </xf>
    <xf numFmtId="49" fontId="8" fillId="3" borderId="4" xfId="0" applyNumberFormat="1" applyFont="1" applyFill="1" applyBorder="1" applyAlignment="1">
      <alignment horizontal="center"/>
    </xf>
    <xf numFmtId="0" fontId="8" fillId="3" borderId="4" xfId="0" applyFont="1" applyFill="1" applyBorder="1" applyAlignment="1"/>
    <xf numFmtId="0" fontId="7" fillId="3" borderId="5" xfId="0" applyNumberFormat="1" applyFont="1" applyFill="1" applyBorder="1" applyAlignment="1">
      <alignment horizontal="center"/>
    </xf>
    <xf numFmtId="0" fontId="7" fillId="3" borderId="5" xfId="0" applyFont="1" applyFill="1" applyBorder="1" applyAlignment="1">
      <alignment horizontal="center"/>
    </xf>
    <xf numFmtId="0" fontId="8" fillId="3" borderId="4" xfId="0" applyFont="1" applyFill="1" applyBorder="1" applyAlignment="1">
      <alignment horizontal="center"/>
    </xf>
    <xf numFmtId="0" fontId="8" fillId="3" borderId="4" xfId="0" applyFont="1" applyFill="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G32"/>
  <sheetViews>
    <sheetView tabSelected="1" zoomScaleNormal="100" workbookViewId="0">
      <selection activeCell="C10" sqref="C10"/>
    </sheetView>
  </sheetViews>
  <sheetFormatPr defaultColWidth="9.140625" defaultRowHeight="12" x14ac:dyDescent="0.2"/>
  <cols>
    <col min="1" max="2" width="14.140625" style="1" customWidth="1"/>
    <col min="3" max="3" width="29.85546875" style="2" customWidth="1"/>
    <col min="4" max="4" width="15" style="1" customWidth="1"/>
    <col min="5" max="5" width="13.5703125" style="1" customWidth="1"/>
    <col min="6" max="6" width="64.5703125" style="2" customWidth="1"/>
    <col min="7" max="16384" width="9.140625" style="5"/>
  </cols>
  <sheetData>
    <row r="1" spans="1:6" s="3" customFormat="1" ht="15.75" x14ac:dyDescent="0.25">
      <c r="A1" s="53" t="s">
        <v>0</v>
      </c>
      <c r="B1" s="53"/>
      <c r="C1" s="54"/>
      <c r="D1" s="54"/>
      <c r="E1" s="54"/>
      <c r="F1" s="54"/>
    </row>
    <row r="2" spans="1:6" s="4" customFormat="1" ht="5.25" customHeight="1" x14ac:dyDescent="0.2">
      <c r="A2" s="14"/>
      <c r="B2" s="15"/>
      <c r="C2" s="16"/>
      <c r="D2" s="16"/>
      <c r="E2" s="16"/>
      <c r="F2" s="17"/>
    </row>
    <row r="3" spans="1:6" s="3" customFormat="1" ht="14.25" x14ac:dyDescent="0.2">
      <c r="A3" s="51" t="s">
        <v>52</v>
      </c>
      <c r="B3" s="51"/>
      <c r="C3" s="52"/>
      <c r="D3" s="52"/>
      <c r="E3" s="52"/>
      <c r="F3" s="52"/>
    </row>
    <row r="4" spans="1:6" s="3" customFormat="1" ht="5.25" customHeight="1" x14ac:dyDescent="0.2">
      <c r="A4" s="46"/>
      <c r="B4" s="46"/>
      <c r="C4" s="46"/>
      <c r="D4" s="46"/>
      <c r="E4" s="46"/>
      <c r="F4" s="47"/>
    </row>
    <row r="5" spans="1:6" s="3" customFormat="1" ht="14.25" x14ac:dyDescent="0.2">
      <c r="A5" s="55" t="s">
        <v>51</v>
      </c>
      <c r="B5" s="55"/>
      <c r="C5" s="55"/>
      <c r="D5" s="55"/>
      <c r="E5" s="55"/>
      <c r="F5" s="55"/>
    </row>
    <row r="6" spans="1:6" ht="5.25" customHeight="1" x14ac:dyDescent="0.25">
      <c r="A6" s="42"/>
      <c r="B6" s="43"/>
      <c r="C6" s="44"/>
      <c r="D6" s="43"/>
      <c r="E6" s="43"/>
      <c r="F6" s="45"/>
    </row>
    <row r="7" spans="1:6" s="6" customFormat="1" ht="25.5" x14ac:dyDescent="0.2">
      <c r="A7" s="26" t="s">
        <v>44</v>
      </c>
      <c r="B7" s="26" t="s">
        <v>45</v>
      </c>
      <c r="C7" s="30" t="s">
        <v>1</v>
      </c>
      <c r="D7" s="31" t="s">
        <v>2</v>
      </c>
      <c r="E7" s="30" t="s">
        <v>3</v>
      </c>
      <c r="F7" s="32" t="s">
        <v>14</v>
      </c>
    </row>
    <row r="8" spans="1:6" s="7" customFormat="1" ht="24" customHeight="1" x14ac:dyDescent="0.2">
      <c r="A8" s="18">
        <v>76</v>
      </c>
      <c r="B8" s="18">
        <v>38</v>
      </c>
      <c r="C8" s="19" t="s">
        <v>47</v>
      </c>
      <c r="D8" s="18" t="s">
        <v>6</v>
      </c>
      <c r="E8" s="18">
        <v>0</v>
      </c>
      <c r="F8" s="20" t="s">
        <v>56</v>
      </c>
    </row>
    <row r="9" spans="1:6" s="7" customFormat="1" ht="25.5" x14ac:dyDescent="0.2">
      <c r="A9" s="18">
        <v>116</v>
      </c>
      <c r="B9" s="18">
        <v>58</v>
      </c>
      <c r="C9" s="19" t="s">
        <v>5</v>
      </c>
      <c r="D9" s="18" t="s">
        <v>7</v>
      </c>
      <c r="E9" s="18">
        <v>0</v>
      </c>
      <c r="F9" s="20" t="s">
        <v>55</v>
      </c>
    </row>
    <row r="10" spans="1:6" s="7" customFormat="1" ht="27.6" customHeight="1" x14ac:dyDescent="0.2">
      <c r="A10" s="18">
        <v>2</v>
      </c>
      <c r="B10" s="18">
        <v>1</v>
      </c>
      <c r="C10" s="19" t="s">
        <v>64</v>
      </c>
      <c r="D10" s="18" t="s">
        <v>8</v>
      </c>
      <c r="E10" s="18">
        <v>5</v>
      </c>
      <c r="F10" s="20" t="s">
        <v>54</v>
      </c>
    </row>
    <row r="11" spans="1:6" s="7" customFormat="1" ht="25.5" x14ac:dyDescent="0.2">
      <c r="A11" s="18">
        <v>67</v>
      </c>
      <c r="B11" s="18">
        <v>34</v>
      </c>
      <c r="C11" s="19" t="s">
        <v>22</v>
      </c>
      <c r="D11" s="18" t="s">
        <v>17</v>
      </c>
      <c r="E11" s="18">
        <v>8</v>
      </c>
      <c r="F11" s="20" t="s">
        <v>41</v>
      </c>
    </row>
    <row r="12" spans="1:6" s="7" customFormat="1" ht="25.5" x14ac:dyDescent="0.2">
      <c r="A12" s="18">
        <v>87</v>
      </c>
      <c r="B12" s="18">
        <v>44</v>
      </c>
      <c r="C12" s="19" t="s">
        <v>23</v>
      </c>
      <c r="D12" s="18" t="s">
        <v>16</v>
      </c>
      <c r="E12" s="18">
        <v>30</v>
      </c>
      <c r="F12" s="20" t="s">
        <v>53</v>
      </c>
    </row>
    <row r="13" spans="1:6" s="7" customFormat="1" ht="38.25" x14ac:dyDescent="0.2">
      <c r="A13" s="18">
        <v>38</v>
      </c>
      <c r="B13" s="18">
        <v>19</v>
      </c>
      <c r="C13" s="19" t="s">
        <v>24</v>
      </c>
      <c r="D13" s="18" t="s">
        <v>19</v>
      </c>
      <c r="E13" s="18">
        <v>63</v>
      </c>
      <c r="F13" s="20" t="s">
        <v>42</v>
      </c>
    </row>
    <row r="14" spans="1:6" s="7" customFormat="1" ht="25.5" x14ac:dyDescent="0.2">
      <c r="A14" s="18">
        <v>100</v>
      </c>
      <c r="B14" s="18">
        <v>50</v>
      </c>
      <c r="C14" s="19" t="s">
        <v>40</v>
      </c>
      <c r="D14" s="18" t="s">
        <v>18</v>
      </c>
      <c r="E14" s="18">
        <v>17</v>
      </c>
      <c r="F14" s="20" t="s">
        <v>43</v>
      </c>
    </row>
    <row r="15" spans="1:6" s="7" customFormat="1" ht="25.5" x14ac:dyDescent="0.2">
      <c r="A15" s="18">
        <v>93</v>
      </c>
      <c r="B15" s="18">
        <v>47</v>
      </c>
      <c r="C15" s="19" t="s">
        <v>25</v>
      </c>
      <c r="D15" s="18" t="s">
        <v>21</v>
      </c>
      <c r="E15" s="18">
        <v>3</v>
      </c>
      <c r="F15" s="20" t="s">
        <v>43</v>
      </c>
    </row>
    <row r="16" spans="1:6" s="7" customFormat="1" ht="51" x14ac:dyDescent="0.2">
      <c r="A16" s="18">
        <v>115</v>
      </c>
      <c r="B16" s="18">
        <v>58</v>
      </c>
      <c r="C16" s="19" t="s">
        <v>46</v>
      </c>
      <c r="D16" s="18" t="s">
        <v>20</v>
      </c>
      <c r="E16" s="18">
        <v>1</v>
      </c>
      <c r="F16" s="20" t="s">
        <v>43</v>
      </c>
    </row>
    <row r="17" spans="1:7" s="7" customFormat="1" ht="30.4" customHeight="1" x14ac:dyDescent="0.2">
      <c r="A17" s="18">
        <v>74</v>
      </c>
      <c r="B17" s="18">
        <v>37</v>
      </c>
      <c r="C17" s="19" t="s">
        <v>48</v>
      </c>
      <c r="D17" s="18">
        <v>4.32</v>
      </c>
      <c r="E17" s="21" t="s">
        <v>49</v>
      </c>
      <c r="F17" s="22" t="s">
        <v>57</v>
      </c>
      <c r="G17" s="11"/>
    </row>
    <row r="18" spans="1:7" s="7" customFormat="1" ht="26.25" thickBot="1" x14ac:dyDescent="0.25">
      <c r="A18" s="23">
        <v>106</v>
      </c>
      <c r="B18" s="23">
        <v>53</v>
      </c>
      <c r="C18" s="24" t="s">
        <v>29</v>
      </c>
      <c r="D18" s="23" t="s">
        <v>39</v>
      </c>
      <c r="E18" s="23">
        <v>44</v>
      </c>
      <c r="F18" s="25" t="s">
        <v>58</v>
      </c>
    </row>
    <row r="19" spans="1:7" s="7" customFormat="1" ht="21.4" customHeight="1" thickTop="1" x14ac:dyDescent="0.2">
      <c r="A19" s="36"/>
      <c r="B19" s="36"/>
      <c r="C19" s="37"/>
      <c r="D19" s="38"/>
      <c r="E19" s="40">
        <f ca="1">SUM(E8:E32)-#REF!</f>
        <v>171</v>
      </c>
      <c r="F19" s="41" t="s">
        <v>50</v>
      </c>
    </row>
    <row r="20" spans="1:7" s="8" customFormat="1" ht="14.25" x14ac:dyDescent="0.2">
      <c r="A20" s="56" t="s">
        <v>59</v>
      </c>
      <c r="B20" s="56"/>
      <c r="C20" s="56"/>
      <c r="D20" s="56"/>
      <c r="E20" s="56"/>
      <c r="F20" s="56"/>
    </row>
    <row r="21" spans="1:7" s="7" customFormat="1" ht="15" x14ac:dyDescent="0.2">
      <c r="A21" s="36"/>
      <c r="B21" s="36"/>
      <c r="C21" s="37"/>
      <c r="D21" s="38"/>
      <c r="E21" s="38"/>
      <c r="F21" s="39"/>
    </row>
    <row r="22" spans="1:7" s="9" customFormat="1" ht="25.5" x14ac:dyDescent="0.2">
      <c r="A22" s="26" t="s">
        <v>44</v>
      </c>
      <c r="B22" s="26" t="s">
        <v>45</v>
      </c>
      <c r="C22" s="27" t="s">
        <v>1</v>
      </c>
      <c r="D22" s="28" t="s">
        <v>2</v>
      </c>
      <c r="E22" s="27" t="s">
        <v>3</v>
      </c>
      <c r="F22" s="29" t="s">
        <v>4</v>
      </c>
    </row>
    <row r="23" spans="1:7" s="7" customFormat="1" ht="34.5" customHeight="1" x14ac:dyDescent="0.2">
      <c r="A23" s="18">
        <v>86</v>
      </c>
      <c r="B23" s="18">
        <v>43</v>
      </c>
      <c r="C23" s="19" t="s">
        <v>11</v>
      </c>
      <c r="D23" s="18" t="s">
        <v>34</v>
      </c>
      <c r="E23" s="18">
        <v>22</v>
      </c>
      <c r="F23" s="20" t="s">
        <v>26</v>
      </c>
    </row>
    <row r="24" spans="1:7" s="7" customFormat="1" ht="33.75" customHeight="1" x14ac:dyDescent="0.2">
      <c r="A24" s="18">
        <v>86</v>
      </c>
      <c r="B24" s="18">
        <v>43</v>
      </c>
      <c r="C24" s="19" t="s">
        <v>12</v>
      </c>
      <c r="D24" s="18" t="s">
        <v>35</v>
      </c>
      <c r="E24" s="18">
        <v>1</v>
      </c>
      <c r="F24" s="20" t="s">
        <v>27</v>
      </c>
    </row>
    <row r="25" spans="1:7" s="7" customFormat="1" ht="33.75" customHeight="1" x14ac:dyDescent="0.2">
      <c r="A25" s="18">
        <v>86</v>
      </c>
      <c r="B25" s="18">
        <v>43</v>
      </c>
      <c r="C25" s="19" t="s">
        <v>13</v>
      </c>
      <c r="D25" s="18" t="s">
        <v>36</v>
      </c>
      <c r="E25" s="18">
        <v>8</v>
      </c>
      <c r="F25" s="20" t="s">
        <v>28</v>
      </c>
    </row>
    <row r="26" spans="1:7" s="7" customFormat="1" ht="25.5" x14ac:dyDescent="0.2">
      <c r="A26" s="18">
        <v>118</v>
      </c>
      <c r="B26" s="18">
        <v>59</v>
      </c>
      <c r="C26" s="19" t="s">
        <v>30</v>
      </c>
      <c r="D26" s="18" t="s">
        <v>38</v>
      </c>
      <c r="E26" s="18">
        <v>21</v>
      </c>
      <c r="F26" s="20" t="s">
        <v>63</v>
      </c>
    </row>
    <row r="27" spans="1:7" s="7" customFormat="1" ht="51.75" customHeight="1" x14ac:dyDescent="0.2">
      <c r="A27" s="18">
        <v>86</v>
      </c>
      <c r="B27" s="18">
        <v>43</v>
      </c>
      <c r="C27" s="19" t="s">
        <v>9</v>
      </c>
      <c r="D27" s="18" t="s">
        <v>10</v>
      </c>
      <c r="E27" s="18">
        <v>0</v>
      </c>
      <c r="F27" s="20" t="s">
        <v>62</v>
      </c>
    </row>
    <row r="28" spans="1:7" s="7" customFormat="1" ht="25.5" x14ac:dyDescent="0.2">
      <c r="A28" s="18">
        <v>75</v>
      </c>
      <c r="B28" s="18">
        <v>38</v>
      </c>
      <c r="C28" s="19" t="s">
        <v>31</v>
      </c>
      <c r="D28" s="18">
        <v>6.99</v>
      </c>
      <c r="E28" s="18">
        <v>1</v>
      </c>
      <c r="F28" s="20" t="s">
        <v>32</v>
      </c>
    </row>
    <row r="29" spans="1:7" s="10" customFormat="1" ht="25.5" x14ac:dyDescent="0.2">
      <c r="A29" s="49">
        <v>86</v>
      </c>
      <c r="B29" s="49">
        <v>43</v>
      </c>
      <c r="C29" s="19" t="s">
        <v>33</v>
      </c>
      <c r="D29" s="49">
        <v>5.14</v>
      </c>
      <c r="E29" s="49">
        <v>1</v>
      </c>
      <c r="F29" s="20" t="s">
        <v>32</v>
      </c>
    </row>
    <row r="30" spans="1:7" s="7" customFormat="1" ht="96" customHeight="1" thickBot="1" x14ac:dyDescent="0.25">
      <c r="A30" s="23">
        <v>106</v>
      </c>
      <c r="B30" s="23">
        <v>53</v>
      </c>
      <c r="C30" s="24" t="s">
        <v>15</v>
      </c>
      <c r="D30" s="23" t="s">
        <v>37</v>
      </c>
      <c r="E30" s="50">
        <v>2</v>
      </c>
      <c r="F30" s="24" t="s">
        <v>60</v>
      </c>
      <c r="G30" s="11"/>
    </row>
    <row r="31" spans="1:7" ht="15.75" thickTop="1" x14ac:dyDescent="0.25">
      <c r="A31" s="33"/>
      <c r="B31" s="33"/>
      <c r="C31" s="34"/>
      <c r="D31" s="33"/>
      <c r="E31" s="35">
        <f>SUM(E23:E29)</f>
        <v>54</v>
      </c>
      <c r="F31" s="48" t="s">
        <v>61</v>
      </c>
    </row>
    <row r="32" spans="1:7" ht="15" x14ac:dyDescent="0.25">
      <c r="A32" s="12"/>
      <c r="B32" s="12"/>
      <c r="C32" s="13"/>
      <c r="D32" s="12"/>
      <c r="E32" s="12"/>
      <c r="F32" s="13"/>
    </row>
  </sheetData>
  <mergeCells count="4">
    <mergeCell ref="A3:F3"/>
    <mergeCell ref="A1:F1"/>
    <mergeCell ref="A5:F5"/>
    <mergeCell ref="A20:F20"/>
  </mergeCells>
  <phoneticPr fontId="1" type="noConversion"/>
  <pageMargins left="0.7" right="0.7" top="0.75" bottom="0.75" header="0.3" footer="0.3"/>
  <pageSetup scale="62" orientation="landscape" r:id="rId1"/>
  <headerFooter alignWithMargins="0"/>
  <rowBreaks count="1" manualBreakCount="1">
    <brk id="1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Surplus Property List</vt:lpstr>
      <vt:lpstr>Sheet2</vt:lpstr>
      <vt:lpstr>Sheet3</vt:lpstr>
      <vt:lpstr>'Surplus Property List'!Print_Area</vt:lpstr>
      <vt:lpstr>'Surplus Property List'!Print_Titles</vt:lpstr>
    </vt:vector>
  </TitlesOfParts>
  <Company>State of Illinois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connie.dishon</dc:creator>
  <cp:lastModifiedBy>Coll, Albert A.</cp:lastModifiedBy>
  <cp:lastPrinted>2020-09-25T16:22:07Z</cp:lastPrinted>
  <dcterms:created xsi:type="dcterms:W3CDTF">2008-12-17T15:24:34Z</dcterms:created>
  <dcterms:modified xsi:type="dcterms:W3CDTF">2020-10-14T02:33:24Z</dcterms:modified>
</cp:coreProperties>
</file>